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.frackiewicz\Desktop\Sprawozdanie za 2024\druk\"/>
    </mc:Choice>
  </mc:AlternateContent>
  <xr:revisionPtr revIDLastSave="0" documentId="8_{EDD14B09-4097-424C-B2EA-DCDAEF514FF2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EFS" sheetId="1" r:id="rId1"/>
  </sheets>
  <definedNames>
    <definedName name="_xlnm.Print_Area" localSheetId="0">EFS!$A$1:$H$18</definedName>
    <definedName name="_xlnm.Print_Titles" localSheetId="0">EFS!$4:$6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F18" i="1"/>
  <c r="E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H18" i="1" l="1"/>
  <c r="G18" i="1"/>
</calcChain>
</file>

<file path=xl/sharedStrings.xml><?xml version="1.0" encoding="utf-8"?>
<sst xmlns="http://schemas.openxmlformats.org/spreadsheetml/2006/main" count="34" uniqueCount="34">
  <si>
    <t xml:space="preserve"> </t>
  </si>
  <si>
    <t>Nr działania/        poddziałania</t>
  </si>
  <si>
    <t>Nazwa projektu</t>
  </si>
  <si>
    <t>Klasyfikacja budżetowa</t>
  </si>
  <si>
    <t>Plan finansowy</t>
  </si>
  <si>
    <t>Wydatki wykonane</t>
  </si>
  <si>
    <t>Środki pozostające</t>
  </si>
  <si>
    <t>Udział % wykonania wydatków</t>
  </si>
  <si>
    <t>Dział</t>
  </si>
  <si>
    <t>Rozdział</t>
  </si>
  <si>
    <t>Projekty konkursowe RPO 2014-2020 EFS</t>
  </si>
  <si>
    <t>9.1</t>
  </si>
  <si>
    <t>Aktywizacja społeczno-zawodowa osób wykluczonych i przeciwdziałanie wykluczeniu społecznemu</t>
  </si>
  <si>
    <t>9.2.1</t>
  </si>
  <si>
    <t>Zwiększenie dostępności usług społecznych</t>
  </si>
  <si>
    <t>9.2.2</t>
  </si>
  <si>
    <t>Zwiększenie dostępności usług zdrowotnych</t>
  </si>
  <si>
    <t>9.3</t>
  </si>
  <si>
    <t xml:space="preserve">Rozwój ekonomii społecznej </t>
  </si>
  <si>
    <t>10.1.1</t>
  </si>
  <si>
    <t>Edukacja ogólna ( w tym w szkołach zawodowych)</t>
  </si>
  <si>
    <t>10.1.2</t>
  </si>
  <si>
    <t>Edukaja ogólna w ramach ZIT</t>
  </si>
  <si>
    <t>10.2</t>
  </si>
  <si>
    <t>Upowszechnienie kompetencji kluczowych wśród osób dorosłych</t>
  </si>
  <si>
    <t>10.3.1</t>
  </si>
  <si>
    <t xml:space="preserve">Doskonalenie zawodowe uczniów </t>
  </si>
  <si>
    <t>10.3.3</t>
  </si>
  <si>
    <t>Doradztwo edukacyjno-zawodowe w ramach ZIT</t>
  </si>
  <si>
    <t>10.3.4</t>
  </si>
  <si>
    <t>Kształcenie oraz doskonalenie zawodowe osób dorosłych</t>
  </si>
  <si>
    <t>RAZEM Działania RPO 2014-2020 EFS</t>
  </si>
  <si>
    <t>Wykonanie planu finansowego w ramach projektów konkursowych EFS na dzień 31.12.2024 r</t>
  </si>
  <si>
    <t>Załącznik nr 3 do Sprawozdania z działalności MJWPU za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</si>
</sst>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i/>
      <sz val="13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  <xf numFmtId="4" fontId="1" fillId="0" borderId="1" xfId="0" applyNumberFormat="1" applyFont="1" applyBorder="1"/>
    <xf numFmtId="3" fontId="7" fillId="2" borderId="1" xfId="0" applyNumberFormat="1" applyFont="1" applyFill="1" applyBorder="1"/>
    <xf numFmtId="4" fontId="7" fillId="2" borderId="1" xfId="0" applyNumberFormat="1" applyFont="1" applyFill="1" applyBorder="1"/>
    <xf numFmtId="0" fontId="5" fillId="2" borderId="1" xfId="1" applyFont="1" applyFill="1" applyBorder="1" applyAlignment="1">
      <alignment horizontal="right"/>
    </xf>
    <xf numFmtId="0" fontId="8" fillId="0" borderId="0" xfId="0" applyFont="1" applyAlignment="1">
      <alignment horizontal="right" vertical="top" wrapText="1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</cellXfs>
  <cellStyles count="3">
    <cellStyle name="Normalny" xfId="0" builtinId="0"/>
    <cellStyle name="Normalny 2" xfId="2" xr:uid="{00000000-0005-0000-0000-000001000000}"/>
    <cellStyle name="Normalny_Arkusz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view="pageBreakPreview" topLeftCell="A2" zoomScaleNormal="100" zoomScaleSheetLayoutView="100" workbookViewId="0">
      <selection activeCell="M2" sqref="M2"/>
    </sheetView>
  </sheetViews>
  <sheetFormatPr defaultRowHeight="13.2"/>
  <cols>
    <col min="1" max="1" width="13.6640625" customWidth="1"/>
    <col min="2" max="2" width="46" customWidth="1"/>
    <col min="3" max="4" width="9.6640625" customWidth="1"/>
    <col min="5" max="7" width="15.6640625" customWidth="1"/>
    <col min="8" max="8" width="10.6640625" customWidth="1"/>
    <col min="9" max="9" width="10.88671875" bestFit="1" customWidth="1"/>
    <col min="10" max="10" width="13.5546875" customWidth="1"/>
    <col min="11" max="11" width="10.109375" bestFit="1" customWidth="1"/>
    <col min="13" max="13" width="27.5546875" customWidth="1"/>
  </cols>
  <sheetData>
    <row r="1" spans="1:8" ht="45" customHeight="1">
      <c r="A1" s="17" t="s">
        <v>33</v>
      </c>
      <c r="B1" s="17"/>
      <c r="C1" s="17"/>
      <c r="D1" s="17"/>
      <c r="E1" s="17"/>
      <c r="F1" s="17"/>
      <c r="G1" s="17"/>
      <c r="H1" s="17"/>
    </row>
    <row r="2" spans="1:8" ht="54.6" customHeight="1">
      <c r="A2" s="18" t="s">
        <v>0</v>
      </c>
      <c r="B2" s="18"/>
      <c r="C2" s="18"/>
      <c r="D2" s="18"/>
      <c r="E2" s="18"/>
      <c r="F2" s="18"/>
      <c r="G2" s="18"/>
      <c r="H2" s="18"/>
    </row>
    <row r="3" spans="1:8" ht="42.75" customHeight="1">
      <c r="A3" s="19" t="s">
        <v>32</v>
      </c>
      <c r="B3" s="19"/>
      <c r="C3" s="19"/>
      <c r="D3" s="19"/>
      <c r="E3" s="19"/>
      <c r="F3" s="19"/>
      <c r="G3" s="19"/>
      <c r="H3" s="19"/>
    </row>
    <row r="4" spans="1:8" ht="55.5" customHeight="1">
      <c r="A4" s="1" t="s">
        <v>1</v>
      </c>
      <c r="B4" s="2" t="s">
        <v>2</v>
      </c>
      <c r="C4" s="20" t="s">
        <v>3</v>
      </c>
      <c r="D4" s="21"/>
      <c r="E4" s="1" t="s">
        <v>4</v>
      </c>
      <c r="F4" s="1" t="s">
        <v>5</v>
      </c>
      <c r="G4" s="1" t="s">
        <v>6</v>
      </c>
      <c r="H4" s="1" t="s">
        <v>7</v>
      </c>
    </row>
    <row r="5" spans="1:8">
      <c r="A5" s="3"/>
      <c r="B5" s="3"/>
      <c r="C5" s="4" t="s">
        <v>8</v>
      </c>
      <c r="D5" s="4" t="s">
        <v>9</v>
      </c>
      <c r="E5" s="3"/>
      <c r="F5" s="3"/>
      <c r="G5" s="3"/>
      <c r="H5" s="3"/>
    </row>
    <row r="6" spans="1:8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</row>
    <row r="7" spans="1:8" ht="25.5" customHeight="1">
      <c r="A7" s="22" t="s">
        <v>10</v>
      </c>
      <c r="B7" s="23"/>
      <c r="C7" s="23"/>
      <c r="D7" s="23"/>
      <c r="E7" s="23"/>
      <c r="F7" s="23"/>
      <c r="G7" s="23"/>
      <c r="H7" s="24"/>
    </row>
    <row r="8" spans="1:8" ht="27" customHeight="1">
      <c r="A8" s="5" t="s">
        <v>11</v>
      </c>
      <c r="B8" s="6" t="s">
        <v>12</v>
      </c>
      <c r="C8" s="7">
        <v>852</v>
      </c>
      <c r="D8" s="7">
        <v>85295</v>
      </c>
      <c r="E8" s="8">
        <v>15000</v>
      </c>
      <c r="F8" s="9">
        <v>13701.23</v>
      </c>
      <c r="G8" s="9">
        <f>E8-F8</f>
        <v>1298.7700000000004</v>
      </c>
      <c r="H8" s="9">
        <f>F8/E8*100</f>
        <v>91.341533333333331</v>
      </c>
    </row>
    <row r="9" spans="1:8" ht="27" hidden="1" customHeight="1">
      <c r="A9" s="10" t="s">
        <v>13</v>
      </c>
      <c r="B9" s="11" t="s">
        <v>14</v>
      </c>
      <c r="C9" s="11">
        <v>852</v>
      </c>
      <c r="D9" s="11">
        <v>85295</v>
      </c>
      <c r="E9" s="12"/>
      <c r="F9" s="13"/>
      <c r="G9" s="13">
        <f t="shared" ref="G9:G17" si="0">E9-F9</f>
        <v>0</v>
      </c>
      <c r="H9" s="13" t="e">
        <f t="shared" ref="H9:H17" si="1">F9/E9*100</f>
        <v>#DIV/0!</v>
      </c>
    </row>
    <row r="10" spans="1:8" ht="27" customHeight="1">
      <c r="A10" s="10" t="s">
        <v>15</v>
      </c>
      <c r="B10" s="11" t="s">
        <v>16</v>
      </c>
      <c r="C10" s="11">
        <v>852</v>
      </c>
      <c r="D10" s="11">
        <v>85295</v>
      </c>
      <c r="E10" s="12">
        <v>127000</v>
      </c>
      <c r="F10" s="13">
        <v>126354.38</v>
      </c>
      <c r="G10" s="13">
        <f t="shared" si="0"/>
        <v>645.61999999999534</v>
      </c>
      <c r="H10" s="13">
        <f t="shared" si="1"/>
        <v>99.491637795275594</v>
      </c>
    </row>
    <row r="11" spans="1:8" ht="27" hidden="1" customHeight="1">
      <c r="A11" s="10" t="s">
        <v>17</v>
      </c>
      <c r="B11" s="11" t="s">
        <v>18</v>
      </c>
      <c r="C11" s="11">
        <v>852</v>
      </c>
      <c r="D11" s="11">
        <v>85295</v>
      </c>
      <c r="E11" s="12"/>
      <c r="F11" s="13"/>
      <c r="G11" s="13">
        <f t="shared" si="0"/>
        <v>0</v>
      </c>
      <c r="H11" s="13" t="e">
        <f t="shared" si="1"/>
        <v>#DIV/0!</v>
      </c>
    </row>
    <row r="12" spans="1:8" ht="27" customHeight="1">
      <c r="A12" s="10" t="s">
        <v>19</v>
      </c>
      <c r="B12" s="11" t="s">
        <v>20</v>
      </c>
      <c r="C12" s="11">
        <v>801</v>
      </c>
      <c r="D12" s="11">
        <v>80195</v>
      </c>
      <c r="E12" s="12">
        <v>8000</v>
      </c>
      <c r="F12" s="13">
        <v>0</v>
      </c>
      <c r="G12" s="13">
        <f t="shared" si="0"/>
        <v>8000</v>
      </c>
      <c r="H12" s="13">
        <f t="shared" si="1"/>
        <v>0</v>
      </c>
    </row>
    <row r="13" spans="1:8" ht="27" hidden="1" customHeight="1">
      <c r="A13" s="10" t="s">
        <v>21</v>
      </c>
      <c r="B13" s="11" t="s">
        <v>22</v>
      </c>
      <c r="C13" s="11">
        <v>801</v>
      </c>
      <c r="D13" s="11">
        <v>80195</v>
      </c>
      <c r="E13" s="12"/>
      <c r="F13" s="13"/>
      <c r="G13" s="13">
        <f t="shared" si="0"/>
        <v>0</v>
      </c>
      <c r="H13" s="13" t="e">
        <f t="shared" si="1"/>
        <v>#DIV/0!</v>
      </c>
    </row>
    <row r="14" spans="1:8" ht="27" hidden="1" customHeight="1">
      <c r="A14" s="10" t="s">
        <v>23</v>
      </c>
      <c r="B14" s="6" t="s">
        <v>24</v>
      </c>
      <c r="C14" s="11">
        <v>801</v>
      </c>
      <c r="D14" s="11">
        <v>80195</v>
      </c>
      <c r="E14" s="12"/>
      <c r="F14" s="13"/>
      <c r="G14" s="13">
        <f t="shared" si="0"/>
        <v>0</v>
      </c>
      <c r="H14" s="13" t="e">
        <f t="shared" si="1"/>
        <v>#DIV/0!</v>
      </c>
    </row>
    <row r="15" spans="1:8" ht="27" customHeight="1">
      <c r="A15" s="10" t="s">
        <v>25</v>
      </c>
      <c r="B15" s="11" t="s">
        <v>26</v>
      </c>
      <c r="C15" s="11">
        <v>801</v>
      </c>
      <c r="D15" s="11">
        <v>80195</v>
      </c>
      <c r="E15" s="12">
        <v>50000</v>
      </c>
      <c r="F15" s="13">
        <v>8728.64</v>
      </c>
      <c r="G15" s="13">
        <f t="shared" si="0"/>
        <v>41271.360000000001</v>
      </c>
      <c r="H15" s="13">
        <f t="shared" si="1"/>
        <v>17.457280000000001</v>
      </c>
    </row>
    <row r="16" spans="1:8" ht="27" hidden="1" customHeight="1">
      <c r="A16" s="10" t="s">
        <v>27</v>
      </c>
      <c r="B16" s="11" t="s">
        <v>28</v>
      </c>
      <c r="C16" s="11">
        <v>801</v>
      </c>
      <c r="D16" s="11">
        <v>80195</v>
      </c>
      <c r="E16" s="12"/>
      <c r="F16" s="13"/>
      <c r="G16" s="13">
        <f t="shared" si="0"/>
        <v>0</v>
      </c>
      <c r="H16" s="13" t="e">
        <f t="shared" si="1"/>
        <v>#DIV/0!</v>
      </c>
    </row>
    <row r="17" spans="1:8" ht="27" hidden="1" customHeight="1">
      <c r="A17" s="10" t="s">
        <v>29</v>
      </c>
      <c r="B17" s="6" t="s">
        <v>30</v>
      </c>
      <c r="C17" s="11">
        <v>801</v>
      </c>
      <c r="D17" s="11">
        <v>80195</v>
      </c>
      <c r="E17" s="12"/>
      <c r="F17" s="13"/>
      <c r="G17" s="13">
        <f t="shared" si="0"/>
        <v>0</v>
      </c>
      <c r="H17" s="13" t="e">
        <f t="shared" si="1"/>
        <v>#DIV/0!</v>
      </c>
    </row>
    <row r="18" spans="1:8" ht="18" customHeight="1">
      <c r="A18" s="16" t="s">
        <v>31</v>
      </c>
      <c r="B18" s="16"/>
      <c r="C18" s="16"/>
      <c r="D18" s="16"/>
      <c r="E18" s="14">
        <f>SUM(E8:E17)</f>
        <v>200000</v>
      </c>
      <c r="F18" s="15">
        <f>SUM(F8:F17)</f>
        <v>148784.25</v>
      </c>
      <c r="G18" s="15">
        <f>SUM(G8:G17)</f>
        <v>51215.75</v>
      </c>
      <c r="H18" s="15">
        <f>F18/E18*100</f>
        <v>74.392124999999993</v>
      </c>
    </row>
  </sheetData>
  <mergeCells count="6">
    <mergeCell ref="A18:D18"/>
    <mergeCell ref="A1:H1"/>
    <mergeCell ref="A2:H2"/>
    <mergeCell ref="A3:H3"/>
    <mergeCell ref="C4:D4"/>
    <mergeCell ref="A7:H7"/>
  </mergeCells>
  <pageMargins left="0.7" right="0.7" top="0.75" bottom="0.75" header="0.3" footer="0.3"/>
  <pageSetup paperSize="9" scale="98" fitToHeight="0" orientation="landscape" r:id="rId1"/>
  <headerFooter alignWithMargins="0"/>
  <rowBreaks count="1" manualBreakCount="1">
    <brk id="1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ab3d391-2e23-4d2c-84db-bed80872f5e5">647VF25CS3XU-1675843048-98919</_dlc_DocId>
    <_dlc_DocIdUrl xmlns="dab3d391-2e23-4d2c-84db-bed80872f5e5">
      <Url>https://portal.umwm.local/departament/ks/bss/_layouts/15/DocIdRedir.aspx?ID=647VF25CS3XU-1675843048-98919</Url>
      <Description>647VF25CS3XU-1675843048-98919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768BD8BD329C40A7B041F6F07FAB1A" ma:contentTypeVersion="3" ma:contentTypeDescription="Utwórz nowy dokument." ma:contentTypeScope="" ma:versionID="847807e92a56eb7c68e901a93a6ce305">
  <xsd:schema xmlns:xsd="http://www.w3.org/2001/XMLSchema" xmlns:xs="http://www.w3.org/2001/XMLSchema" xmlns:p="http://schemas.microsoft.com/office/2006/metadata/properties" xmlns:ns2="dab3d391-2e23-4d2c-84db-bed80872f5e5" xmlns:ns3="68ae0fbe-d48c-45f8-98d1-0d887aeb7b33" targetNamespace="http://schemas.microsoft.com/office/2006/metadata/properties" ma:root="true" ma:fieldsID="bf4d7078db2a72496bf2aaaf4879d25f" ns2:_="" ns3:_="">
    <xsd:import namespace="dab3d391-2e23-4d2c-84db-bed80872f5e5"/>
    <xsd:import namespace="68ae0fbe-d48c-45f8-98d1-0d887aeb7b3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3d391-2e23-4d2c-84db-bed80872f5e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e0fbe-d48c-45f8-98d1-0d887aeb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B867678-8A8A-488D-AC2C-EE5B5B30D09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93D7C97-AFDC-47BE-8204-5A9565596F78}"/>
</file>

<file path=customXml/itemProps3.xml><?xml version="1.0" encoding="utf-8"?>
<ds:datastoreItem xmlns:ds="http://schemas.openxmlformats.org/officeDocument/2006/customXml" ds:itemID="{22E5A441-7807-48A5-A89E-8BBA3BDFE5C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EAC0BD1-AA81-4BA1-B933-E35FFE950C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EFS</vt:lpstr>
      <vt:lpstr>EFS!Obszar_wydruku</vt:lpstr>
      <vt:lpstr>EFS!Tytuły_wydruku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a.pestka</dc:creator>
  <cp:keywords/>
  <dc:description/>
  <cp:lastModifiedBy>Frąckiewicz Krzysztof</cp:lastModifiedBy>
  <cp:revision/>
  <cp:lastPrinted>2025-03-03T09:00:54Z</cp:lastPrinted>
  <dcterms:created xsi:type="dcterms:W3CDTF">2019-01-18T11:28:41Z</dcterms:created>
  <dcterms:modified xsi:type="dcterms:W3CDTF">2025-03-03T09:23:44Z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0x010100C8768BD8BD329C40A7B041F6F07FAB1A</vt:lpwstr>
  </property>
  <property fmtid="{D5CDD505-2E9C-101B-9397-08002B2CF9AE}" pid="3" name="_dlc_DocIdItemGuid">
    <vt:lpwstr>11513ba5-3f36-48d0-af9c-45a39252c320</vt:lpwstr>
  </property>
</Properties>
</file>